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Дополнительно\"/>
    </mc:Choice>
  </mc:AlternateContent>
  <bookViews>
    <workbookView xWindow="0" yWindow="0" windowWidth="18075" windowHeight="16770"/>
  </bookViews>
  <sheets>
    <sheet name="Лист1" sheetId="1" r:id="rId1"/>
  </sheets>
  <definedNames>
    <definedName name="_xlnm.Print_Titles" localSheetId="0">Лист1!$6:$8</definedName>
    <definedName name="_xlnm.Print_Area" localSheetId="0">Лист1!$A$1:$I$70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1" l="1"/>
  <c r="I52" i="1"/>
  <c r="G52" i="1"/>
  <c r="G54" i="1" l="1"/>
  <c r="H42" i="1" l="1"/>
  <c r="I42" i="1"/>
  <c r="G42" i="1"/>
  <c r="H34" i="1"/>
  <c r="I34" i="1"/>
  <c r="G34" i="1"/>
  <c r="H25" i="1" l="1"/>
  <c r="I25" i="1"/>
  <c r="G25" i="1"/>
  <c r="H10" i="1"/>
  <c r="I10" i="1"/>
  <c r="H19" i="1"/>
  <c r="I19" i="1"/>
  <c r="G19" i="1"/>
  <c r="H15" i="1"/>
  <c r="I15" i="1"/>
  <c r="G10" i="1"/>
  <c r="G15" i="1"/>
  <c r="I24" i="1" l="1"/>
  <c r="H24" i="1"/>
  <c r="G24" i="1"/>
  <c r="G9" i="1"/>
  <c r="H9" i="1"/>
  <c r="I9" i="1"/>
  <c r="I47" i="1"/>
  <c r="H47" i="1"/>
  <c r="F52" i="1"/>
  <c r="E52" i="1"/>
  <c r="D52" i="1"/>
  <c r="I54" i="1"/>
  <c r="H54" i="1"/>
  <c r="G47" i="1" l="1"/>
  <c r="H63" i="1"/>
  <c r="H62" i="1" s="1"/>
  <c r="I63" i="1"/>
  <c r="I62" i="1" s="1"/>
  <c r="G63" i="1"/>
  <c r="G62" i="1" s="1"/>
  <c r="H46" i="1"/>
  <c r="I46" i="1"/>
  <c r="G46" i="1" l="1"/>
  <c r="I70" i="1" l="1"/>
  <c r="H70" i="1"/>
  <c r="G70" i="1"/>
</calcChain>
</file>

<file path=xl/sharedStrings.xml><?xml version="1.0" encoding="utf-8"?>
<sst xmlns="http://schemas.openxmlformats.org/spreadsheetml/2006/main" count="125" uniqueCount="85">
  <si>
    <t>№
п/п</t>
  </si>
  <si>
    <t>Наименование показателя объема, единица измерения</t>
  </si>
  <si>
    <t>2024 год</t>
  </si>
  <si>
    <t>2025 год</t>
  </si>
  <si>
    <t>2026 год</t>
  </si>
  <si>
    <t>Показатели объема</t>
  </si>
  <si>
    <t>Предусмотрено средств
(тыс. рублей)</t>
  </si>
  <si>
    <t>Приложение 2</t>
  </si>
  <si>
    <t>к Пояснительной записке</t>
  </si>
  <si>
    <t>Наименование государственной услуги
(работы)</t>
  </si>
  <si>
    <t>Всего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</si>
  <si>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</si>
  <si>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</si>
  <si>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1</t>
  </si>
  <si>
    <t>Количество договоров</t>
  </si>
  <si>
    <t>Количество мероприятий</t>
  </si>
  <si>
    <t>Организация и проведение официальных спортивных мероприятий</t>
  </si>
  <si>
    <t>Проведение тестирования выполнения нормативов испытаний (тестов) комплекса ГТО</t>
  </si>
  <si>
    <t>Численность обучающихся (человек)</t>
  </si>
  <si>
    <t>Количество человеко-часов (человеко-часов)</t>
  </si>
  <si>
    <t>Присмотр и уход</t>
  </si>
  <si>
    <t>Спортивная подготовка по олимпийским видам спорта</t>
  </si>
  <si>
    <t>Спортивная подготовка по не олимпийским видам спорта</t>
  </si>
  <si>
    <t>Количество человек</t>
  </si>
  <si>
    <t>Информация по субсидиям на финансовое обеспечение выполнения муниципального задания на 2024 год и плановый период 2025–2026 годов</t>
  </si>
  <si>
    <t>Муниципальная программа  «Развитие физической культуры и спорта города Лесосибирска»</t>
  </si>
  <si>
    <t>Главный распорядитель бюджетных средств: Отдел спорта и молодежной политики администрации города Лесосибирска</t>
  </si>
  <si>
    <t>Подпрограмма 1 «Развитие массовой физической культуры и спорта»</t>
  </si>
  <si>
    <t>Организация и проведения физкультурных и спортивных мероприятий в рамках Всероссийского физкультурно-спортивного комплекса «Готов к труду и обороне» (ГТО)</t>
  </si>
  <si>
    <t>2</t>
  </si>
  <si>
    <t>3</t>
  </si>
  <si>
    <t>Обеспечение доступа к открытым спортивным объектам для свободного пользования</t>
  </si>
  <si>
    <t>Организация физкультурно-спортивной работы по месту проживания граждан</t>
  </si>
  <si>
    <t>Количество занятий</t>
  </si>
  <si>
    <t>Подпрограмма 2 «Подготовка спортивного резерва»</t>
  </si>
  <si>
    <t>Спортивная подготовка по спорту лиц с поражением ОДА</t>
  </si>
  <si>
    <t>Спортивная подготовка по спорту лиц с интеллектуальными нарушениями</t>
  </si>
  <si>
    <t>Спортивная подготовка по спорту глухих</t>
  </si>
  <si>
    <t>Организация и обеспечение подготовки спортивного резерва</t>
  </si>
  <si>
    <t>Муниципальная программа «Развитие молодежной политики города Лесосибирска»</t>
  </si>
  <si>
    <t>Подпрограмма 1 «Вовлечение молодежи города Лесосибирска в социальную практику»</t>
  </si>
  <si>
    <t>4</t>
  </si>
  <si>
    <t>5</t>
  </si>
  <si>
    <t>6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</si>
  <si>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молодёжи, находящиеся в социально-опасном положении.</t>
  </si>
  <si>
    <t>количество мероприятий</t>
  </si>
  <si>
    <t>Организация досуга детей, подростков и молодёжи</t>
  </si>
  <si>
    <t>количество кружков</t>
  </si>
  <si>
    <t>Муниципальная программа «Развитие культуры и туризма города Лесосибирска»</t>
  </si>
  <si>
    <t>Подпрограмма 1 «Культурное наследие»</t>
  </si>
  <si>
    <t>Главный распорядитель бюджетных средств: Отдел культуры администрации города Лесосибирска</t>
  </si>
  <si>
    <t>Муниципальная программа «Развитие образования города Лесосибирска»</t>
  </si>
  <si>
    <t>Подпрограмма 1 «Дошкольное и общее образование детей»</t>
  </si>
  <si>
    <t>Главный распорядитель бюджетных средств: Отдел образования администрации города Лесосибирска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</si>
  <si>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</si>
  <si>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</si>
  <si>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дополнительных общеразвивающих программ, втом чиле ПФДОД</t>
  </si>
  <si>
    <t>Содействие повышению качества дошкольного и общего образования в том числедополнительного образования детей</t>
  </si>
  <si>
    <t>Человек</t>
  </si>
  <si>
    <t>Подпрограмма 3 «Обеспечение реализации муниципальной программы и прочие мероприятия в области образования»</t>
  </si>
  <si>
    <t xml:space="preserve">Подпрограмма 5 «Развитие дополнительного образования детей» </t>
  </si>
  <si>
    <t xml:space="preserve">Библиотечное, библиографическое и информационное обслуживание пользователей </t>
  </si>
  <si>
    <t>Организация и проведение культурно-массовых мероприятий</t>
  </si>
  <si>
    <t>Количество посещений</t>
  </si>
  <si>
    <t xml:space="preserve">Библиографическая обработка документов и создание каталогов </t>
  </si>
  <si>
    <t>Количество документов</t>
  </si>
  <si>
    <t>Публичный показ музейных предметов, музейных коллекций</t>
  </si>
  <si>
    <t>Численность посетителей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</si>
  <si>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</si>
  <si>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</si>
  <si>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Создание экспозиций (выставок) музеев, организация выездных выставок</t>
  </si>
  <si>
    <t>Количество экспозиций</t>
  </si>
  <si>
    <t>Подпрограмма 2 «Искусство и народное творчество»</t>
  </si>
  <si>
    <t>Показ (организация показа) спектаклей (театральных постановок)</t>
  </si>
  <si>
    <t>Число зрителей</t>
  </si>
  <si>
    <t>Организация и проведение мероприятий</t>
  </si>
  <si>
    <t>Количество учаучастников мероприятий</t>
  </si>
  <si>
    <t>Создание спектаклей</t>
  </si>
  <si>
    <t>Колчество постановок</t>
  </si>
  <si>
    <t xml:space="preserve">Организация деятельности клубных формирований </t>
  </si>
  <si>
    <t>Число участников</t>
  </si>
  <si>
    <t>Проведение занятий физкультурно-спортивной направленности по месту проживания граждан</t>
  </si>
  <si>
    <t>Подпрограмма 3 «Дополнительное образование детей отрасли «культура» города Лесосибирска»</t>
  </si>
  <si>
    <t>Реализация дополнительных общеобразовательных предпрофессиональных программ в области искусств</t>
  </si>
  <si>
    <t>Реализация дополнительных общеразвивающих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</si>
</sst>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vertical="center" wrapText="1"/>
    </xf>
    <xf numFmtId="0" fontId="3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 vertical="center"/>
    </xf>
    <xf numFmtId="164" fontId="2" fillId="0" borderId="1" xfId="0" applyNumberFormat="1" applyFont="1" applyBorder="1"/>
    <xf numFmtId="164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/>
    <xf numFmtId="0" fontId="1" fillId="2" borderId="0" xfId="0" applyFont="1" applyFill="1"/>
    <xf numFmtId="0" fontId="3" fillId="0" borderId="1" xfId="0" applyFont="1" applyFill="1" applyBorder="1" applyAlignment="1" applyProtection="1">
      <alignment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/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top" wrapText="1"/>
    </xf>
    <xf numFmtId="164" fontId="2" fillId="2" borderId="1" xfId="0" applyNumberFormat="1" applyFont="1" applyFill="1" applyBorder="1"/>
    <xf numFmtId="164" fontId="6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left" vertical="top" wrapText="1"/>
    </xf>
    <xf numFmtId="164" fontId="1" fillId="0" borderId="0" xfId="0" applyNumberFormat="1" applyFont="1"/>
    <xf numFmtId="164" fontId="1" fillId="0" borderId="5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view="pageBreakPreview" zoomScale="70" zoomScaleNormal="100" zoomScaleSheetLayoutView="70" workbookViewId="0">
      <selection activeCell="P25" sqref="P25"/>
    </sheetView>
  </sheetViews>
  <sheetFormatPr defaultRowHeight="18.75" x14ac:dyDescent="0.3"/>
  <cols>
    <col min="1" max="1" width="7.42578125" style="1" customWidth="1"/>
    <col min="2" max="2" width="94.42578125" style="1" customWidth="1"/>
    <col min="3" max="3" width="36.140625" style="1" customWidth="1"/>
    <col min="4" max="6" width="15.85546875" style="1" customWidth="1"/>
    <col min="7" max="9" width="17.85546875" style="1" customWidth="1"/>
    <col min="10" max="12" width="11.140625" style="1" customWidth="1"/>
    <col min="13" max="16384" width="9.140625" style="1"/>
  </cols>
  <sheetData>
    <row r="1" spans="1:12" x14ac:dyDescent="0.3">
      <c r="H1" s="12"/>
      <c r="I1" s="3" t="s">
        <v>7</v>
      </c>
      <c r="L1" s="9"/>
    </row>
    <row r="2" spans="1:12" x14ac:dyDescent="0.3">
      <c r="H2" s="62" t="s">
        <v>8</v>
      </c>
      <c r="I2" s="62"/>
    </row>
    <row r="4" spans="1:12" ht="22.5" customHeight="1" x14ac:dyDescent="0.3">
      <c r="A4" s="60" t="s">
        <v>24</v>
      </c>
      <c r="B4" s="60"/>
      <c r="C4" s="60"/>
      <c r="D4" s="60"/>
      <c r="E4" s="60"/>
      <c r="F4" s="60"/>
      <c r="G4" s="60"/>
      <c r="H4" s="60"/>
      <c r="I4" s="60"/>
    </row>
    <row r="6" spans="1:12" ht="39.75" customHeight="1" x14ac:dyDescent="0.3">
      <c r="A6" s="61" t="s">
        <v>0</v>
      </c>
      <c r="B6" s="61" t="s">
        <v>9</v>
      </c>
      <c r="C6" s="61" t="s">
        <v>1</v>
      </c>
      <c r="D6" s="61" t="s">
        <v>5</v>
      </c>
      <c r="E6" s="61"/>
      <c r="F6" s="61"/>
      <c r="G6" s="61" t="s">
        <v>6</v>
      </c>
      <c r="H6" s="61"/>
      <c r="I6" s="61"/>
    </row>
    <row r="7" spans="1:12" ht="29.25" customHeight="1" x14ac:dyDescent="0.3">
      <c r="A7" s="61"/>
      <c r="B7" s="61"/>
      <c r="C7" s="61"/>
      <c r="D7" s="10" t="s">
        <v>2</v>
      </c>
      <c r="E7" s="10" t="s">
        <v>3</v>
      </c>
      <c r="F7" s="10" t="s">
        <v>4</v>
      </c>
      <c r="G7" s="10" t="s">
        <v>2</v>
      </c>
      <c r="H7" s="10" t="s">
        <v>3</v>
      </c>
      <c r="I7" s="10" t="s">
        <v>4</v>
      </c>
    </row>
    <row r="8" spans="1:12" ht="19.5" customHeight="1" x14ac:dyDescent="0.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</row>
    <row r="9" spans="1:12" ht="34.5" customHeight="1" x14ac:dyDescent="0.3">
      <c r="A9" s="63" t="s">
        <v>51</v>
      </c>
      <c r="B9" s="63"/>
      <c r="C9" s="63"/>
      <c r="D9" s="63"/>
      <c r="E9" s="63"/>
      <c r="F9" s="63"/>
      <c r="G9" s="8">
        <f>G10+G15+G19</f>
        <v>1972027.5999999996</v>
      </c>
      <c r="H9" s="8">
        <f t="shared" ref="H9:I9" si="0">H10+H15+H19</f>
        <v>1957785.7999999998</v>
      </c>
      <c r="I9" s="8">
        <f t="shared" si="0"/>
        <v>1957785.7999999998</v>
      </c>
    </row>
    <row r="10" spans="1:12" ht="34.5" customHeight="1" x14ac:dyDescent="0.3">
      <c r="A10" s="48" t="s">
        <v>52</v>
      </c>
      <c r="B10" s="49"/>
      <c r="C10" s="49"/>
      <c r="D10" s="49"/>
      <c r="E10" s="49"/>
      <c r="F10" s="50"/>
      <c r="G10" s="22">
        <f>SUM(G12:G14)</f>
        <v>1907305.2999999998</v>
      </c>
      <c r="H10" s="22">
        <f t="shared" ref="H10:I10" si="1">SUM(H12:H14)</f>
        <v>1893063.5</v>
      </c>
      <c r="I10" s="22">
        <f t="shared" si="1"/>
        <v>1893063.5</v>
      </c>
    </row>
    <row r="11" spans="1:12" ht="34.5" customHeight="1" x14ac:dyDescent="0.3">
      <c r="A11" s="51" t="s">
        <v>53</v>
      </c>
      <c r="B11" s="52"/>
      <c r="C11" s="52"/>
      <c r="D11" s="52"/>
      <c r="E11" s="52"/>
      <c r="F11" s="53"/>
      <c r="G11" s="20"/>
      <c r="H11" s="20"/>
      <c r="I11" s="20"/>
    </row>
    <row r="12" spans="1:12" ht="37.5" x14ac:dyDescent="0.3">
      <c r="A12" s="10">
        <v>1</v>
      </c>
      <c r="B12" s="11" t="s">
        <v>20</v>
      </c>
      <c r="C12" s="10" t="s">
        <v>18</v>
      </c>
      <c r="D12" s="4">
        <v>3301</v>
      </c>
      <c r="E12" s="4">
        <v>3242</v>
      </c>
      <c r="F12" s="4">
        <v>3228</v>
      </c>
      <c r="G12" s="20">
        <v>611323.1</v>
      </c>
      <c r="H12" s="20">
        <v>611323.1</v>
      </c>
      <c r="I12" s="20">
        <v>611323.1</v>
      </c>
    </row>
    <row r="13" spans="1:12" ht="37.5" x14ac:dyDescent="0.3">
      <c r="A13" s="10">
        <v>2</v>
      </c>
      <c r="B13" s="11" t="s">
        <v>54</v>
      </c>
      <c r="C13" s="37" t="s">
        <v>18</v>
      </c>
      <c r="D13" s="4">
        <v>3301</v>
      </c>
      <c r="E13" s="4">
        <v>3242</v>
      </c>
      <c r="F13" s="4">
        <v>3228</v>
      </c>
      <c r="G13" s="20">
        <v>611323.1</v>
      </c>
      <c r="H13" s="20">
        <v>611323.1</v>
      </c>
      <c r="I13" s="20">
        <v>611323.1</v>
      </c>
    </row>
    <row r="14" spans="1:12" ht="37.5" x14ac:dyDescent="0.3">
      <c r="A14" s="10">
        <v>3</v>
      </c>
      <c r="B14" s="11" t="s">
        <v>55</v>
      </c>
      <c r="C14" s="10" t="s">
        <v>18</v>
      </c>
      <c r="D14" s="10">
        <v>8574</v>
      </c>
      <c r="E14" s="10">
        <v>8553</v>
      </c>
      <c r="F14" s="10">
        <v>8542</v>
      </c>
      <c r="G14" s="20">
        <v>684659.1</v>
      </c>
      <c r="H14" s="20">
        <v>670417.30000000005</v>
      </c>
      <c r="I14" s="20">
        <v>670417.30000000005</v>
      </c>
    </row>
    <row r="15" spans="1:12" ht="34.5" customHeight="1" x14ac:dyDescent="0.3">
      <c r="A15" s="48" t="s">
        <v>59</v>
      </c>
      <c r="B15" s="49"/>
      <c r="C15" s="49"/>
      <c r="D15" s="49"/>
      <c r="E15" s="49"/>
      <c r="F15" s="50"/>
      <c r="G15" s="22">
        <f>SUM(G17)</f>
        <v>9945.9</v>
      </c>
      <c r="H15" s="22">
        <f t="shared" ref="H15:I15" si="2">SUM(H17)</f>
        <v>9945.9</v>
      </c>
      <c r="I15" s="22">
        <f t="shared" si="2"/>
        <v>9945.9</v>
      </c>
    </row>
    <row r="16" spans="1:12" ht="34.5" customHeight="1" x14ac:dyDescent="0.3">
      <c r="A16" s="51" t="s">
        <v>53</v>
      </c>
      <c r="B16" s="52"/>
      <c r="C16" s="52"/>
      <c r="D16" s="52"/>
      <c r="E16" s="52"/>
      <c r="F16" s="53"/>
      <c r="G16" s="21"/>
      <c r="H16" s="21"/>
      <c r="I16" s="21"/>
    </row>
    <row r="17" spans="1:12" ht="39.75" customHeight="1" x14ac:dyDescent="0.3">
      <c r="A17" s="54">
        <v>1</v>
      </c>
      <c r="B17" s="57" t="s">
        <v>57</v>
      </c>
      <c r="C17" s="10" t="s">
        <v>58</v>
      </c>
      <c r="D17" s="10">
        <v>360</v>
      </c>
      <c r="E17" s="10">
        <v>360</v>
      </c>
      <c r="F17" s="10">
        <v>360</v>
      </c>
      <c r="G17" s="46">
        <v>9945.9</v>
      </c>
      <c r="H17" s="46">
        <v>9945.9</v>
      </c>
      <c r="I17" s="46">
        <v>9945.9</v>
      </c>
    </row>
    <row r="18" spans="1:12" ht="28.5" customHeight="1" x14ac:dyDescent="0.3">
      <c r="A18" s="56"/>
      <c r="B18" s="59"/>
      <c r="C18" s="10" t="s">
        <v>15</v>
      </c>
      <c r="D18" s="10">
        <v>260</v>
      </c>
      <c r="E18" s="10">
        <v>260</v>
      </c>
      <c r="F18" s="10">
        <v>260</v>
      </c>
      <c r="G18" s="47"/>
      <c r="H18" s="47"/>
      <c r="I18" s="47"/>
    </row>
    <row r="19" spans="1:12" ht="34.5" customHeight="1" x14ac:dyDescent="0.3">
      <c r="A19" s="48" t="s">
        <v>60</v>
      </c>
      <c r="B19" s="49"/>
      <c r="C19" s="49"/>
      <c r="D19" s="49"/>
      <c r="E19" s="49"/>
      <c r="F19" s="50"/>
      <c r="G19" s="22">
        <f>SUM(G21)</f>
        <v>54776.4</v>
      </c>
      <c r="H19" s="22">
        <f t="shared" ref="H19:I19" si="3">SUM(H21)</f>
        <v>54776.4</v>
      </c>
      <c r="I19" s="22">
        <f t="shared" si="3"/>
        <v>54776.4</v>
      </c>
    </row>
    <row r="20" spans="1:12" ht="34.5" customHeight="1" x14ac:dyDescent="0.3">
      <c r="A20" s="51" t="s">
        <v>53</v>
      </c>
      <c r="B20" s="52"/>
      <c r="C20" s="52"/>
      <c r="D20" s="52"/>
      <c r="E20" s="52"/>
      <c r="F20" s="53"/>
      <c r="G20" s="21"/>
      <c r="H20" s="21"/>
      <c r="I20" s="21"/>
    </row>
    <row r="21" spans="1:12" ht="37.5" x14ac:dyDescent="0.3">
      <c r="A21" s="54">
        <v>1</v>
      </c>
      <c r="B21" s="57" t="s">
        <v>56</v>
      </c>
      <c r="C21" s="37" t="s">
        <v>18</v>
      </c>
      <c r="D21" s="4">
        <v>3976</v>
      </c>
      <c r="E21" s="4">
        <v>3976</v>
      </c>
      <c r="F21" s="4">
        <v>3976</v>
      </c>
      <c r="G21" s="46">
        <v>54776.4</v>
      </c>
      <c r="H21" s="46">
        <v>54776.4</v>
      </c>
      <c r="I21" s="46">
        <v>54776.4</v>
      </c>
    </row>
    <row r="22" spans="1:12" ht="37.5" x14ac:dyDescent="0.3">
      <c r="A22" s="55"/>
      <c r="B22" s="58"/>
      <c r="C22" s="37" t="s">
        <v>19</v>
      </c>
      <c r="D22" s="4">
        <v>212184</v>
      </c>
      <c r="E22" s="4">
        <v>212184</v>
      </c>
      <c r="F22" s="4">
        <v>212184</v>
      </c>
      <c r="G22" s="77"/>
      <c r="H22" s="77"/>
      <c r="I22" s="77"/>
    </row>
    <row r="23" spans="1:12" x14ac:dyDescent="0.3">
      <c r="A23" s="56"/>
      <c r="B23" s="59"/>
      <c r="C23" s="37" t="s">
        <v>15</v>
      </c>
      <c r="D23" s="4">
        <v>12</v>
      </c>
      <c r="E23" s="4">
        <v>12</v>
      </c>
      <c r="F23" s="4">
        <v>12</v>
      </c>
      <c r="G23" s="47"/>
      <c r="H23" s="47"/>
      <c r="I23" s="47"/>
    </row>
    <row r="24" spans="1:12" s="24" customFormat="1" ht="34.5" customHeight="1" x14ac:dyDescent="0.3">
      <c r="A24" s="70" t="s">
        <v>48</v>
      </c>
      <c r="B24" s="71"/>
      <c r="C24" s="71"/>
      <c r="D24" s="71"/>
      <c r="E24" s="71"/>
      <c r="F24" s="72"/>
      <c r="G24" s="30">
        <f>G25+G34+G42</f>
        <v>229228.79999999999</v>
      </c>
      <c r="H24" s="30">
        <f t="shared" ref="H24:I24" si="4">H25+H34+H42</f>
        <v>229228.79999999999</v>
      </c>
      <c r="I24" s="30">
        <f t="shared" si="4"/>
        <v>229228.79999999999</v>
      </c>
    </row>
    <row r="25" spans="1:12" s="24" customFormat="1" ht="34.5" customHeight="1" x14ac:dyDescent="0.3">
      <c r="A25" s="48" t="s">
        <v>49</v>
      </c>
      <c r="B25" s="49"/>
      <c r="C25" s="49"/>
      <c r="D25" s="49"/>
      <c r="E25" s="49"/>
      <c r="F25" s="50"/>
      <c r="G25" s="43">
        <f>SUM(G27:G33)</f>
        <v>57466.900000000009</v>
      </c>
      <c r="H25" s="43">
        <f t="shared" ref="H25:I25" si="5">SUM(H27:H33)</f>
        <v>57466.900000000009</v>
      </c>
      <c r="I25" s="43">
        <f t="shared" si="5"/>
        <v>57466.900000000009</v>
      </c>
    </row>
    <row r="26" spans="1:12" ht="34.5" customHeight="1" x14ac:dyDescent="0.3">
      <c r="A26" s="51" t="s">
        <v>50</v>
      </c>
      <c r="B26" s="52"/>
      <c r="C26" s="52"/>
      <c r="D26" s="52"/>
      <c r="E26" s="52"/>
      <c r="F26" s="53"/>
      <c r="G26" s="2"/>
      <c r="H26" s="2"/>
      <c r="I26" s="2"/>
      <c r="J26" s="39"/>
      <c r="K26" s="39"/>
      <c r="L26" s="39"/>
    </row>
    <row r="27" spans="1:12" ht="63" customHeight="1" x14ac:dyDescent="0.3">
      <c r="A27" s="26">
        <v>1</v>
      </c>
      <c r="B27" s="25" t="s">
        <v>61</v>
      </c>
      <c r="C27" s="6" t="s">
        <v>63</v>
      </c>
      <c r="D27" s="18">
        <v>167000</v>
      </c>
      <c r="E27" s="18">
        <v>167000</v>
      </c>
      <c r="F27" s="18">
        <v>167000</v>
      </c>
      <c r="G27" s="21">
        <v>31622.7</v>
      </c>
      <c r="H27" s="21">
        <v>31622.7</v>
      </c>
      <c r="I27" s="21">
        <v>31622.7</v>
      </c>
    </row>
    <row r="28" spans="1:12" ht="60.75" customHeight="1" x14ac:dyDescent="0.3">
      <c r="A28" s="26">
        <v>2</v>
      </c>
      <c r="B28" s="25" t="s">
        <v>62</v>
      </c>
      <c r="C28" s="6" t="s">
        <v>15</v>
      </c>
      <c r="D28" s="18">
        <v>1300</v>
      </c>
      <c r="E28" s="18">
        <v>1300</v>
      </c>
      <c r="F28" s="18">
        <v>1300</v>
      </c>
      <c r="G28" s="21">
        <v>8113.8</v>
      </c>
      <c r="H28" s="21">
        <v>8113.8</v>
      </c>
      <c r="I28" s="21">
        <v>8113.8</v>
      </c>
    </row>
    <row r="29" spans="1:12" ht="59.25" customHeight="1" x14ac:dyDescent="0.3">
      <c r="A29" s="26">
        <v>3</v>
      </c>
      <c r="B29" s="25" t="s">
        <v>64</v>
      </c>
      <c r="C29" s="6" t="s">
        <v>65</v>
      </c>
      <c r="D29" s="18">
        <v>3700</v>
      </c>
      <c r="E29" s="18">
        <v>3700</v>
      </c>
      <c r="F29" s="18">
        <v>3700</v>
      </c>
      <c r="G29" s="21">
        <v>3952.8</v>
      </c>
      <c r="H29" s="21">
        <v>3952.8</v>
      </c>
      <c r="I29" s="21">
        <v>3952.8</v>
      </c>
    </row>
    <row r="30" spans="1:12" ht="62.25" customHeight="1" x14ac:dyDescent="0.3">
      <c r="A30" s="26">
        <v>4</v>
      </c>
      <c r="B30" s="25" t="s">
        <v>66</v>
      </c>
      <c r="C30" s="6" t="s">
        <v>67</v>
      </c>
      <c r="D30" s="18">
        <v>26500</v>
      </c>
      <c r="E30" s="18">
        <v>27200</v>
      </c>
      <c r="F30" s="18">
        <v>28000</v>
      </c>
      <c r="G30" s="21">
        <v>5097.7</v>
      </c>
      <c r="H30" s="21">
        <v>5097.7</v>
      </c>
      <c r="I30" s="21">
        <v>5097.7</v>
      </c>
    </row>
    <row r="31" spans="1:12" ht="56.25" x14ac:dyDescent="0.3">
      <c r="A31" s="26">
        <v>5</v>
      </c>
      <c r="B31" s="25" t="s">
        <v>68</v>
      </c>
      <c r="C31" s="6" t="s">
        <v>69</v>
      </c>
      <c r="D31" s="18">
        <v>16291</v>
      </c>
      <c r="E31" s="18">
        <v>16301</v>
      </c>
      <c r="F31" s="18">
        <v>16311</v>
      </c>
      <c r="G31" s="21">
        <v>2893.3</v>
      </c>
      <c r="H31" s="21">
        <v>2893.3</v>
      </c>
      <c r="I31" s="21">
        <v>2893.3</v>
      </c>
    </row>
    <row r="32" spans="1:12" ht="37.5" x14ac:dyDescent="0.3">
      <c r="A32" s="26">
        <v>6</v>
      </c>
      <c r="B32" s="25" t="s">
        <v>70</v>
      </c>
      <c r="C32" s="6" t="s">
        <v>71</v>
      </c>
      <c r="D32" s="18">
        <v>48</v>
      </c>
      <c r="E32" s="18">
        <v>50</v>
      </c>
      <c r="F32" s="18">
        <v>52</v>
      </c>
      <c r="G32" s="21">
        <v>2893.3</v>
      </c>
      <c r="H32" s="21">
        <v>2893.3</v>
      </c>
      <c r="I32" s="21">
        <v>2893.3</v>
      </c>
    </row>
    <row r="33" spans="1:12" ht="37.5" x14ac:dyDescent="0.3">
      <c r="A33" s="26">
        <v>7</v>
      </c>
      <c r="B33" s="25" t="s">
        <v>62</v>
      </c>
      <c r="C33" s="6" t="s">
        <v>15</v>
      </c>
      <c r="D33" s="18">
        <v>88</v>
      </c>
      <c r="E33" s="18">
        <v>91</v>
      </c>
      <c r="F33" s="18">
        <v>94</v>
      </c>
      <c r="G33" s="21">
        <v>2893.3</v>
      </c>
      <c r="H33" s="21">
        <v>2893.3</v>
      </c>
      <c r="I33" s="21">
        <v>2893.3</v>
      </c>
    </row>
    <row r="34" spans="1:12" s="24" customFormat="1" ht="34.5" customHeight="1" x14ac:dyDescent="0.3">
      <c r="A34" s="48" t="s">
        <v>72</v>
      </c>
      <c r="B34" s="49"/>
      <c r="C34" s="49"/>
      <c r="D34" s="49"/>
      <c r="E34" s="49"/>
      <c r="F34" s="50"/>
      <c r="G34" s="27">
        <f>SUM(G36:G41)</f>
        <v>90172.6</v>
      </c>
      <c r="H34" s="27">
        <f>SUM(H36:H41)</f>
        <v>90172.6</v>
      </c>
      <c r="I34" s="27">
        <f t="shared" ref="I34" si="6">SUM(I36:I41)</f>
        <v>90172.6</v>
      </c>
    </row>
    <row r="35" spans="1:12" ht="34.5" customHeight="1" x14ac:dyDescent="0.3">
      <c r="A35" s="51" t="s">
        <v>50</v>
      </c>
      <c r="B35" s="52"/>
      <c r="C35" s="52"/>
      <c r="D35" s="52"/>
      <c r="E35" s="52"/>
      <c r="F35" s="53"/>
      <c r="G35" s="2"/>
      <c r="H35" s="2"/>
      <c r="I35" s="2"/>
    </row>
    <row r="36" spans="1:12" ht="37.5" x14ac:dyDescent="0.3">
      <c r="A36" s="26">
        <v>1</v>
      </c>
      <c r="B36" s="25" t="s">
        <v>73</v>
      </c>
      <c r="C36" s="6" t="s">
        <v>74</v>
      </c>
      <c r="D36" s="18">
        <v>11260</v>
      </c>
      <c r="E36" s="18">
        <v>11460</v>
      </c>
      <c r="F36" s="18">
        <v>11660</v>
      </c>
      <c r="G36" s="21">
        <v>6842.3</v>
      </c>
      <c r="H36" s="21">
        <v>6842.3</v>
      </c>
      <c r="I36" s="21">
        <v>6842.3</v>
      </c>
    </row>
    <row r="37" spans="1:12" ht="37.5" x14ac:dyDescent="0.3">
      <c r="A37" s="26">
        <v>2</v>
      </c>
      <c r="B37" s="25" t="s">
        <v>75</v>
      </c>
      <c r="C37" s="6" t="s">
        <v>76</v>
      </c>
      <c r="D37" s="18">
        <v>1340</v>
      </c>
      <c r="E37" s="18">
        <v>1340</v>
      </c>
      <c r="F37" s="18">
        <v>1340</v>
      </c>
      <c r="G37" s="21">
        <v>544.79999999999995</v>
      </c>
      <c r="H37" s="21">
        <v>544.79999999999995</v>
      </c>
      <c r="I37" s="21">
        <v>544.79999999999995</v>
      </c>
    </row>
    <row r="38" spans="1:12" x14ac:dyDescent="0.3">
      <c r="A38" s="26">
        <v>3</v>
      </c>
      <c r="B38" s="25" t="s">
        <v>77</v>
      </c>
      <c r="C38" s="6" t="s">
        <v>78</v>
      </c>
      <c r="D38" s="18">
        <v>5</v>
      </c>
      <c r="E38" s="18">
        <v>5</v>
      </c>
      <c r="F38" s="18">
        <v>5</v>
      </c>
      <c r="G38" s="21">
        <v>7387.1</v>
      </c>
      <c r="H38" s="21">
        <v>7387.1</v>
      </c>
      <c r="I38" s="21">
        <v>7387.1</v>
      </c>
    </row>
    <row r="39" spans="1:12" x14ac:dyDescent="0.3">
      <c r="A39" s="26">
        <v>4</v>
      </c>
      <c r="B39" s="25" t="s">
        <v>79</v>
      </c>
      <c r="C39" s="6" t="s">
        <v>80</v>
      </c>
      <c r="D39" s="18">
        <v>2948</v>
      </c>
      <c r="E39" s="18">
        <v>2948</v>
      </c>
      <c r="F39" s="18">
        <v>2948</v>
      </c>
      <c r="G39" s="21">
        <v>15085.3</v>
      </c>
      <c r="H39" s="21">
        <v>15085.3</v>
      </c>
      <c r="I39" s="21">
        <v>15085.3</v>
      </c>
    </row>
    <row r="40" spans="1:12" ht="37.5" x14ac:dyDescent="0.3">
      <c r="A40" s="26">
        <v>5</v>
      </c>
      <c r="B40" s="25" t="s">
        <v>81</v>
      </c>
      <c r="C40" s="6" t="s">
        <v>33</v>
      </c>
      <c r="D40" s="18">
        <v>506</v>
      </c>
      <c r="E40" s="18">
        <v>508</v>
      </c>
      <c r="F40" s="18">
        <v>510</v>
      </c>
      <c r="G40" s="21">
        <v>7741.7</v>
      </c>
      <c r="H40" s="21">
        <v>7741.7</v>
      </c>
      <c r="I40" s="21">
        <v>7741.7</v>
      </c>
    </row>
    <row r="41" spans="1:12" ht="37.5" x14ac:dyDescent="0.3">
      <c r="A41" s="26">
        <v>6</v>
      </c>
      <c r="B41" s="25" t="s">
        <v>75</v>
      </c>
      <c r="C41" s="6" t="s">
        <v>76</v>
      </c>
      <c r="D41" s="18">
        <v>163900</v>
      </c>
      <c r="E41" s="18">
        <v>164100</v>
      </c>
      <c r="F41" s="18">
        <v>164300</v>
      </c>
      <c r="G41" s="21">
        <v>52571.4</v>
      </c>
      <c r="H41" s="21">
        <v>52571.4</v>
      </c>
      <c r="I41" s="21">
        <v>52571.4</v>
      </c>
    </row>
    <row r="42" spans="1:12" ht="34.5" customHeight="1" x14ac:dyDescent="0.3">
      <c r="A42" s="48" t="s">
        <v>82</v>
      </c>
      <c r="B42" s="49"/>
      <c r="C42" s="49"/>
      <c r="D42" s="49"/>
      <c r="E42" s="49"/>
      <c r="F42" s="50"/>
      <c r="G42" s="23">
        <f>SUM(G43:G45)</f>
        <v>81589.299999999988</v>
      </c>
      <c r="H42" s="23">
        <f t="shared" ref="H42:I42" si="7">SUM(H43:H45)</f>
        <v>81589.299999999988</v>
      </c>
      <c r="I42" s="23">
        <f t="shared" si="7"/>
        <v>81589.299999999988</v>
      </c>
    </row>
    <row r="43" spans="1:12" ht="34.5" customHeight="1" x14ac:dyDescent="0.3">
      <c r="A43" s="51" t="s">
        <v>50</v>
      </c>
      <c r="B43" s="52"/>
      <c r="C43" s="52"/>
      <c r="D43" s="52"/>
      <c r="E43" s="52"/>
      <c r="F43" s="53"/>
      <c r="G43" s="2"/>
      <c r="H43" s="2"/>
      <c r="I43" s="2"/>
    </row>
    <row r="44" spans="1:12" ht="37.5" x14ac:dyDescent="0.3">
      <c r="A44" s="28">
        <v>1</v>
      </c>
      <c r="B44" s="29" t="s">
        <v>83</v>
      </c>
      <c r="C44" s="6" t="s">
        <v>19</v>
      </c>
      <c r="D44" s="18">
        <v>280688.5</v>
      </c>
      <c r="E44" s="18">
        <v>280688.5</v>
      </c>
      <c r="F44" s="18">
        <v>280688.5</v>
      </c>
      <c r="G44" s="21">
        <v>61436.7</v>
      </c>
      <c r="H44" s="21">
        <v>61436.7</v>
      </c>
      <c r="I44" s="21">
        <v>61436.7</v>
      </c>
    </row>
    <row r="45" spans="1:12" ht="37.5" x14ac:dyDescent="0.3">
      <c r="A45" s="28">
        <v>2</v>
      </c>
      <c r="B45" s="29" t="s">
        <v>84</v>
      </c>
      <c r="C45" s="6" t="s">
        <v>19</v>
      </c>
      <c r="D45" s="18">
        <v>1970</v>
      </c>
      <c r="E45" s="18">
        <v>1970</v>
      </c>
      <c r="F45" s="18">
        <v>1970</v>
      </c>
      <c r="G45" s="21">
        <v>20152.599999999999</v>
      </c>
      <c r="H45" s="21">
        <v>20152.599999999999</v>
      </c>
      <c r="I45" s="21">
        <v>20152.599999999999</v>
      </c>
    </row>
    <row r="46" spans="1:12" ht="34.5" customHeight="1" x14ac:dyDescent="0.3">
      <c r="A46" s="67" t="s">
        <v>25</v>
      </c>
      <c r="B46" s="68"/>
      <c r="C46" s="68"/>
      <c r="D46" s="68"/>
      <c r="E46" s="68"/>
      <c r="F46" s="69"/>
      <c r="G46" s="78">
        <f t="shared" ref="G46:L46" si="8">G47+G54</f>
        <v>79369</v>
      </c>
      <c r="H46" s="78">
        <f t="shared" si="8"/>
        <v>79369</v>
      </c>
      <c r="I46" s="78">
        <f t="shared" si="8"/>
        <v>79369</v>
      </c>
    </row>
    <row r="47" spans="1:12" ht="34.5" customHeight="1" x14ac:dyDescent="0.3">
      <c r="A47" s="48" t="s">
        <v>27</v>
      </c>
      <c r="B47" s="49"/>
      <c r="C47" s="49"/>
      <c r="D47" s="49"/>
      <c r="E47" s="49"/>
      <c r="F47" s="50"/>
      <c r="G47" s="79">
        <f>SUM(G49:G53)</f>
        <v>17554.699999999997</v>
      </c>
      <c r="H47" s="79">
        <f t="shared" ref="H47:I47" si="9">SUM(H49:H53)</f>
        <v>17554.699999999997</v>
      </c>
      <c r="I47" s="79">
        <f t="shared" si="9"/>
        <v>17554.699999999997</v>
      </c>
    </row>
    <row r="48" spans="1:12" ht="34.5" customHeight="1" x14ac:dyDescent="0.3">
      <c r="A48" s="51" t="s">
        <v>26</v>
      </c>
      <c r="B48" s="52"/>
      <c r="C48" s="52"/>
      <c r="D48" s="52"/>
      <c r="E48" s="52"/>
      <c r="F48" s="53"/>
      <c r="G48" s="5"/>
      <c r="H48" s="5"/>
      <c r="I48" s="5"/>
      <c r="J48" s="39"/>
      <c r="K48" s="39"/>
      <c r="L48" s="39"/>
    </row>
    <row r="49" spans="1:12" ht="75" x14ac:dyDescent="0.3">
      <c r="A49" s="19" t="s">
        <v>13</v>
      </c>
      <c r="B49" s="7" t="s">
        <v>28</v>
      </c>
      <c r="C49" s="10" t="s">
        <v>15</v>
      </c>
      <c r="D49" s="44">
        <v>18</v>
      </c>
      <c r="E49" s="44">
        <v>19</v>
      </c>
      <c r="F49" s="44">
        <v>20</v>
      </c>
      <c r="G49" s="17">
        <v>2651.5</v>
      </c>
      <c r="H49" s="17">
        <v>2651.5</v>
      </c>
      <c r="I49" s="17">
        <v>2651.5</v>
      </c>
    </row>
    <row r="50" spans="1:12" ht="37.5" x14ac:dyDescent="0.3">
      <c r="A50" s="36" t="s">
        <v>29</v>
      </c>
      <c r="B50" s="38" t="s">
        <v>17</v>
      </c>
      <c r="C50" s="32" t="s">
        <v>15</v>
      </c>
      <c r="D50" s="44">
        <v>50</v>
      </c>
      <c r="E50" s="44">
        <v>52</v>
      </c>
      <c r="F50" s="44">
        <v>54</v>
      </c>
      <c r="G50" s="34">
        <v>2151.5</v>
      </c>
      <c r="H50" s="45">
        <v>2151.5</v>
      </c>
      <c r="I50" s="45">
        <v>2151.5</v>
      </c>
    </row>
    <row r="51" spans="1:12" ht="37.5" x14ac:dyDescent="0.3">
      <c r="A51" s="36" t="s">
        <v>30</v>
      </c>
      <c r="B51" s="38" t="s">
        <v>31</v>
      </c>
      <c r="C51" s="32" t="s">
        <v>14</v>
      </c>
      <c r="D51" s="44">
        <v>12</v>
      </c>
      <c r="E51" s="44">
        <v>13</v>
      </c>
      <c r="F51" s="44">
        <v>14</v>
      </c>
      <c r="G51" s="34">
        <v>5503.8</v>
      </c>
      <c r="H51" s="45">
        <v>5503.8</v>
      </c>
      <c r="I51" s="45">
        <v>5503.8</v>
      </c>
    </row>
    <row r="52" spans="1:12" ht="45.75" customHeight="1" x14ac:dyDescent="0.3">
      <c r="A52" s="33">
        <v>4</v>
      </c>
      <c r="B52" s="35" t="s">
        <v>32</v>
      </c>
      <c r="C52" s="10" t="s">
        <v>33</v>
      </c>
      <c r="D52" s="13">
        <f>3406+2686</f>
        <v>6092</v>
      </c>
      <c r="E52" s="13">
        <f>3256+2436</f>
        <v>5692</v>
      </c>
      <c r="F52" s="13">
        <f>3356+2436</f>
        <v>5792</v>
      </c>
      <c r="G52" s="34">
        <f>5354.3+1452.6</f>
        <v>6806.9</v>
      </c>
      <c r="H52" s="45">
        <f t="shared" ref="H52:I52" si="10">5354.3+1452.6</f>
        <v>6806.9</v>
      </c>
      <c r="I52" s="45">
        <f t="shared" si="10"/>
        <v>6806.9</v>
      </c>
    </row>
    <row r="53" spans="1:12" ht="37.5" x14ac:dyDescent="0.3">
      <c r="A53" s="36" t="s">
        <v>42</v>
      </c>
      <c r="B53" s="38" t="s">
        <v>16</v>
      </c>
      <c r="C53" s="42" t="s">
        <v>15</v>
      </c>
      <c r="D53" s="44">
        <v>40</v>
      </c>
      <c r="E53" s="44">
        <v>40</v>
      </c>
      <c r="F53" s="44">
        <v>40</v>
      </c>
      <c r="G53" s="41">
        <v>441</v>
      </c>
      <c r="H53" s="17">
        <v>441</v>
      </c>
      <c r="I53" s="17">
        <v>441</v>
      </c>
    </row>
    <row r="54" spans="1:12" ht="34.5" customHeight="1" x14ac:dyDescent="0.3">
      <c r="A54" s="48" t="s">
        <v>34</v>
      </c>
      <c r="B54" s="49"/>
      <c r="C54" s="49"/>
      <c r="D54" s="49"/>
      <c r="E54" s="49"/>
      <c r="F54" s="50"/>
      <c r="G54" s="79">
        <f>SUM(G56:G61)</f>
        <v>61814.3</v>
      </c>
      <c r="H54" s="79">
        <f>SUM(H56:H61)</f>
        <v>61814.3</v>
      </c>
      <c r="I54" s="79">
        <f>SUM(I56:I61)</f>
        <v>61814.3</v>
      </c>
    </row>
    <row r="55" spans="1:12" ht="34.5" customHeight="1" x14ac:dyDescent="0.3">
      <c r="A55" s="51" t="s">
        <v>26</v>
      </c>
      <c r="B55" s="52"/>
      <c r="C55" s="52"/>
      <c r="D55" s="52"/>
      <c r="E55" s="52"/>
      <c r="F55" s="53"/>
      <c r="G55" s="5"/>
      <c r="H55" s="5"/>
      <c r="I55" s="5"/>
      <c r="J55" s="39"/>
      <c r="K55" s="39"/>
      <c r="L55" s="39"/>
    </row>
    <row r="56" spans="1:12" ht="37.5" x14ac:dyDescent="0.3">
      <c r="A56" s="19" t="s">
        <v>13</v>
      </c>
      <c r="B56" s="7" t="s">
        <v>35</v>
      </c>
      <c r="C56" s="32" t="s">
        <v>23</v>
      </c>
      <c r="D56" s="44">
        <v>16</v>
      </c>
      <c r="E56" s="44">
        <v>16</v>
      </c>
      <c r="F56" s="44">
        <v>16</v>
      </c>
      <c r="G56" s="17">
        <v>3910.6</v>
      </c>
      <c r="H56" s="17">
        <v>3910.6</v>
      </c>
      <c r="I56" s="17">
        <v>3910.6</v>
      </c>
    </row>
    <row r="57" spans="1:12" x14ac:dyDescent="0.3">
      <c r="A57" s="36" t="s">
        <v>29</v>
      </c>
      <c r="B57" s="38" t="s">
        <v>37</v>
      </c>
      <c r="C57" s="32" t="s">
        <v>23</v>
      </c>
      <c r="D57" s="44">
        <v>1</v>
      </c>
      <c r="E57" s="44">
        <v>1</v>
      </c>
      <c r="F57" s="44">
        <v>1</v>
      </c>
      <c r="G57" s="34">
        <v>110.5</v>
      </c>
      <c r="H57" s="17">
        <v>110.5</v>
      </c>
      <c r="I57" s="17">
        <v>110.5</v>
      </c>
    </row>
    <row r="58" spans="1:12" ht="37.5" x14ac:dyDescent="0.3">
      <c r="A58" s="19" t="s">
        <v>30</v>
      </c>
      <c r="B58" s="38" t="s">
        <v>36</v>
      </c>
      <c r="C58" s="32" t="s">
        <v>23</v>
      </c>
      <c r="D58" s="44">
        <v>31</v>
      </c>
      <c r="E58" s="44">
        <v>31</v>
      </c>
      <c r="F58" s="44">
        <v>31</v>
      </c>
      <c r="G58" s="34">
        <v>2540.8000000000002</v>
      </c>
      <c r="H58" s="17">
        <v>2540.8000000000002</v>
      </c>
      <c r="I58" s="17">
        <v>2540.8000000000002</v>
      </c>
    </row>
    <row r="59" spans="1:12" x14ac:dyDescent="0.3">
      <c r="A59" s="36" t="s">
        <v>41</v>
      </c>
      <c r="B59" s="38" t="s">
        <v>21</v>
      </c>
      <c r="C59" s="32" t="s">
        <v>23</v>
      </c>
      <c r="D59" s="44">
        <v>1060</v>
      </c>
      <c r="E59" s="44">
        <v>1033</v>
      </c>
      <c r="F59" s="44">
        <v>1006</v>
      </c>
      <c r="G59" s="34">
        <v>36005.199999999997</v>
      </c>
      <c r="H59" s="17">
        <v>36005.199999999997</v>
      </c>
      <c r="I59" s="17">
        <v>36005.199999999997</v>
      </c>
    </row>
    <row r="60" spans="1:12" ht="37.5" x14ac:dyDescent="0.3">
      <c r="A60" s="19" t="s">
        <v>42</v>
      </c>
      <c r="B60" s="38" t="s">
        <v>22</v>
      </c>
      <c r="C60" s="32" t="s">
        <v>23</v>
      </c>
      <c r="D60" s="44">
        <v>95</v>
      </c>
      <c r="E60" s="44">
        <v>93</v>
      </c>
      <c r="F60" s="44">
        <v>91</v>
      </c>
      <c r="G60" s="34">
        <v>7284.4</v>
      </c>
      <c r="H60" s="45">
        <v>7284.4</v>
      </c>
      <c r="I60" s="45">
        <v>7284.4</v>
      </c>
    </row>
    <row r="61" spans="1:12" ht="37.5" x14ac:dyDescent="0.3">
      <c r="A61" s="19" t="s">
        <v>43</v>
      </c>
      <c r="B61" s="38" t="s">
        <v>38</v>
      </c>
      <c r="C61" s="32" t="s">
        <v>23</v>
      </c>
      <c r="D61" s="44">
        <v>128</v>
      </c>
      <c r="E61" s="44">
        <v>128</v>
      </c>
      <c r="F61" s="44">
        <v>112</v>
      </c>
      <c r="G61" s="34">
        <v>11962.8</v>
      </c>
      <c r="H61" s="17">
        <v>11962.8</v>
      </c>
      <c r="I61" s="17">
        <v>11962.8</v>
      </c>
    </row>
    <row r="62" spans="1:12" ht="34.5" customHeight="1" x14ac:dyDescent="0.3">
      <c r="A62" s="67" t="s">
        <v>39</v>
      </c>
      <c r="B62" s="68"/>
      <c r="C62" s="68"/>
      <c r="D62" s="68"/>
      <c r="E62" s="68"/>
      <c r="F62" s="69"/>
      <c r="G62" s="16">
        <f>G63</f>
        <v>12960.4</v>
      </c>
      <c r="H62" s="16">
        <f t="shared" ref="H62:I62" si="11">H63</f>
        <v>12960.4</v>
      </c>
      <c r="I62" s="16">
        <f t="shared" si="11"/>
        <v>12960.4</v>
      </c>
    </row>
    <row r="63" spans="1:12" ht="34.5" customHeight="1" x14ac:dyDescent="0.3">
      <c r="A63" s="48" t="s">
        <v>40</v>
      </c>
      <c r="B63" s="49"/>
      <c r="C63" s="49"/>
      <c r="D63" s="49"/>
      <c r="E63" s="49"/>
      <c r="F63" s="50"/>
      <c r="G63" s="31">
        <f>SUM(G65:G69)</f>
        <v>12960.4</v>
      </c>
      <c r="H63" s="31">
        <f t="shared" ref="H63:I63" si="12">SUM(H65:H69)</f>
        <v>12960.4</v>
      </c>
      <c r="I63" s="31">
        <f t="shared" si="12"/>
        <v>12960.4</v>
      </c>
    </row>
    <row r="64" spans="1:12" ht="34.5" customHeight="1" x14ac:dyDescent="0.3">
      <c r="A64" s="51" t="s">
        <v>26</v>
      </c>
      <c r="B64" s="52"/>
      <c r="C64" s="52"/>
      <c r="D64" s="52"/>
      <c r="E64" s="52"/>
      <c r="F64" s="53"/>
      <c r="G64" s="2"/>
      <c r="H64" s="2"/>
      <c r="I64" s="2"/>
    </row>
    <row r="65" spans="1:9" ht="93.75" x14ac:dyDescent="0.3">
      <c r="A65" s="19">
        <v>1</v>
      </c>
      <c r="B65" s="7" t="s">
        <v>44</v>
      </c>
      <c r="C65" s="10" t="s">
        <v>45</v>
      </c>
      <c r="D65" s="13">
        <v>15</v>
      </c>
      <c r="E65" s="13">
        <v>15</v>
      </c>
      <c r="F65" s="13">
        <v>15</v>
      </c>
      <c r="G65" s="17">
        <v>3240.1</v>
      </c>
      <c r="H65" s="17">
        <v>3240.1</v>
      </c>
      <c r="I65" s="17">
        <v>3240.1</v>
      </c>
    </row>
    <row r="66" spans="1:9" x14ac:dyDescent="0.3">
      <c r="A66" s="19" t="s">
        <v>29</v>
      </c>
      <c r="B66" s="75" t="s">
        <v>46</v>
      </c>
      <c r="C66" s="32" t="s">
        <v>47</v>
      </c>
      <c r="D66" s="13">
        <v>12</v>
      </c>
      <c r="E66" s="13">
        <v>12</v>
      </c>
      <c r="F66" s="13">
        <v>12</v>
      </c>
      <c r="G66" s="73">
        <v>3240.1</v>
      </c>
      <c r="H66" s="73">
        <v>3240.1</v>
      </c>
      <c r="I66" s="73">
        <v>3240.1</v>
      </c>
    </row>
    <row r="67" spans="1:9" x14ac:dyDescent="0.3">
      <c r="A67" s="19" t="s">
        <v>30</v>
      </c>
      <c r="B67" s="76"/>
      <c r="C67" s="32" t="s">
        <v>45</v>
      </c>
      <c r="D67" s="13">
        <v>15</v>
      </c>
      <c r="E67" s="13">
        <v>15</v>
      </c>
      <c r="F67" s="13">
        <v>15</v>
      </c>
      <c r="G67" s="74"/>
      <c r="H67" s="74"/>
      <c r="I67" s="74"/>
    </row>
    <row r="68" spans="1:9" ht="131.25" x14ac:dyDescent="0.3">
      <c r="A68" s="19" t="s">
        <v>41</v>
      </c>
      <c r="B68" s="7" t="s">
        <v>11</v>
      </c>
      <c r="C68" s="32" t="s">
        <v>45</v>
      </c>
      <c r="D68" s="13">
        <v>11</v>
      </c>
      <c r="E68" s="13">
        <v>11</v>
      </c>
      <c r="F68" s="13">
        <v>11</v>
      </c>
      <c r="G68" s="34">
        <v>3240.1</v>
      </c>
      <c r="H68" s="40">
        <v>3240.1</v>
      </c>
      <c r="I68" s="40">
        <v>3240.1</v>
      </c>
    </row>
    <row r="69" spans="1:9" ht="112.5" x14ac:dyDescent="0.3">
      <c r="A69" s="19" t="s">
        <v>42</v>
      </c>
      <c r="B69" s="7" t="s">
        <v>12</v>
      </c>
      <c r="C69" s="32" t="s">
        <v>45</v>
      </c>
      <c r="D69" s="13">
        <v>50</v>
      </c>
      <c r="E69" s="13">
        <v>50</v>
      </c>
      <c r="F69" s="13">
        <v>50</v>
      </c>
      <c r="G69" s="15">
        <v>3240.1</v>
      </c>
      <c r="H69" s="40">
        <v>3240.1</v>
      </c>
      <c r="I69" s="40">
        <v>3240.1</v>
      </c>
    </row>
    <row r="70" spans="1:9" ht="36" customHeight="1" x14ac:dyDescent="0.3">
      <c r="A70" s="64" t="s">
        <v>10</v>
      </c>
      <c r="B70" s="65"/>
      <c r="C70" s="65"/>
      <c r="D70" s="65"/>
      <c r="E70" s="65"/>
      <c r="F70" s="66"/>
      <c r="G70" s="14">
        <f>G9+G24+G46+G62</f>
        <v>2293585.7999999993</v>
      </c>
      <c r="H70" s="14">
        <f>H9+H24+H46+H62</f>
        <v>2279343.9999999995</v>
      </c>
      <c r="I70" s="14">
        <f>I9+I24+I46+I62</f>
        <v>2279343.9999999995</v>
      </c>
    </row>
  </sheetData>
  <mergeCells count="44">
    <mergeCell ref="A15:F15"/>
    <mergeCell ref="A16:F16"/>
    <mergeCell ref="I66:I67"/>
    <mergeCell ref="A54:F54"/>
    <mergeCell ref="A55:F55"/>
    <mergeCell ref="B66:B67"/>
    <mergeCell ref="G66:G67"/>
    <mergeCell ref="H66:H67"/>
    <mergeCell ref="A34:F34"/>
    <mergeCell ref="A35:F35"/>
    <mergeCell ref="G21:G23"/>
    <mergeCell ref="H21:H23"/>
    <mergeCell ref="I21:I23"/>
    <mergeCell ref="B17:B18"/>
    <mergeCell ref="G17:G18"/>
    <mergeCell ref="H17:H18"/>
    <mergeCell ref="A9:F9"/>
    <mergeCell ref="A70:F70"/>
    <mergeCell ref="A62:F62"/>
    <mergeCell ref="A46:F46"/>
    <mergeCell ref="A24:F24"/>
    <mergeCell ref="A48:F48"/>
    <mergeCell ref="A47:F47"/>
    <mergeCell ref="A63:F63"/>
    <mergeCell ref="A64:F64"/>
    <mergeCell ref="A25:F25"/>
    <mergeCell ref="A26:F26"/>
    <mergeCell ref="A42:F42"/>
    <mergeCell ref="A43:F43"/>
    <mergeCell ref="A11:F11"/>
    <mergeCell ref="A10:F10"/>
    <mergeCell ref="A17:A18"/>
    <mergeCell ref="A4:I4"/>
    <mergeCell ref="D6:F6"/>
    <mergeCell ref="G6:I6"/>
    <mergeCell ref="H2:I2"/>
    <mergeCell ref="A6:A7"/>
    <mergeCell ref="B6:B7"/>
    <mergeCell ref="C6:C7"/>
    <mergeCell ref="I17:I18"/>
    <mergeCell ref="A19:F19"/>
    <mergeCell ref="A20:F20"/>
    <mergeCell ref="A21:A23"/>
    <mergeCell ref="B21:B23"/>
  </mergeCells>
  <pageMargins left="0.39370078740157483" right="0.39370078740157483" top="0.39370078740157483" bottom="0.39370078740157483" header="0.31496062992125984" footer="0.31496062992125984"/>
  <pageSetup paperSize="9" scale="55" firstPageNumber="1520" fitToHeight="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Таначева Наталья Алексеевна</dc:creator>
  <cp:lastModifiedBy>Авдеева Марина Владимировна</cp:lastModifiedBy>
  <cp:lastPrinted>2023-11-10T10:24:42Z</cp:lastPrinted>
  <dcterms:created xsi:type="dcterms:W3CDTF">2023-09-14T10:04:25Z</dcterms:created>
  <dcterms:modified xsi:type="dcterms:W3CDTF">2023-11-10T10:24:45Z</dcterms:modified>
</cp:coreProperties>
</file>